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DUO Impoljca/živila/DUO Impoljca_zivila 24-26/"/>
    </mc:Choice>
  </mc:AlternateContent>
  <xr:revisionPtr revIDLastSave="0" documentId="13_ncr:1_{B3C310C9-04F9-9A42-984D-C6DF7E0C3595}" xr6:coauthVersionLast="47" xr6:coauthVersionMax="47" xr10:uidLastSave="{00000000-0000-0000-0000-000000000000}"/>
  <bookViews>
    <workbookView xWindow="0" yWindow="500" windowWidth="35840" windowHeight="20200" tabRatio="897" xr2:uid="{00000000-000D-0000-FFFF-FFFF00000000}"/>
  </bookViews>
  <sheets>
    <sheet name="Ponudba" sheetId="1" r:id="rId1"/>
    <sheet name="SKLOP 17 SVEŽE GOVEJE MESO IK" sheetId="12" r:id="rId2"/>
    <sheet name="SKLOP 18 SVEŽE GOVEJE MESO EKO" sheetId="34" r:id="rId3"/>
  </sheets>
  <definedNames>
    <definedName name="_Hlk83889785" localSheetId="0">Ponudba!$B$18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3" i="34" l="1"/>
  <c r="N13" i="34" s="1"/>
  <c r="L13" i="34"/>
  <c r="I13" i="34"/>
  <c r="F20" i="34" l="1"/>
  <c r="M18" i="34"/>
  <c r="N18" i="34" s="1"/>
  <c r="L18" i="34"/>
  <c r="I18" i="34"/>
  <c r="M17" i="34"/>
  <c r="N17" i="34" s="1"/>
  <c r="L17" i="34"/>
  <c r="I17" i="34"/>
  <c r="M16" i="34"/>
  <c r="N16" i="34" s="1"/>
  <c r="L16" i="34"/>
  <c r="I16" i="34"/>
  <c r="M15" i="34"/>
  <c r="N15" i="34" s="1"/>
  <c r="L15" i="34"/>
  <c r="I15" i="34"/>
  <c r="M14" i="34"/>
  <c r="N14" i="34" s="1"/>
  <c r="L14" i="34"/>
  <c r="I14" i="34"/>
  <c r="M12" i="34"/>
  <c r="N12" i="34" s="1"/>
  <c r="L12" i="34"/>
  <c r="I12" i="34"/>
  <c r="M11" i="34"/>
  <c r="N11" i="34" s="1"/>
  <c r="L11" i="34"/>
  <c r="M10" i="34"/>
  <c r="N10" i="34" s="1"/>
  <c r="L10" i="34"/>
  <c r="I10" i="34"/>
  <c r="M9" i="34"/>
  <c r="N9" i="34" s="1"/>
  <c r="L9" i="34"/>
  <c r="I9" i="34"/>
  <c r="M8" i="34"/>
  <c r="N8" i="34" s="1"/>
  <c r="L8" i="34"/>
  <c r="I8" i="34"/>
  <c r="M7" i="34"/>
  <c r="N7" i="34" s="1"/>
  <c r="L7" i="34"/>
  <c r="I7" i="34"/>
  <c r="M6" i="34"/>
  <c r="N6" i="34" s="1"/>
  <c r="L6" i="34"/>
  <c r="I6" i="34"/>
  <c r="I20" i="34" l="1"/>
  <c r="N20" i="34"/>
  <c r="F21" i="12" l="1"/>
  <c r="M19" i="12"/>
  <c r="N19" i="12" s="1"/>
  <c r="L19" i="12"/>
  <c r="I19" i="12"/>
  <c r="M18" i="12"/>
  <c r="N18" i="12" s="1"/>
  <c r="L18" i="12"/>
  <c r="I18" i="12"/>
  <c r="M17" i="12"/>
  <c r="N17" i="12" s="1"/>
  <c r="L17" i="12"/>
  <c r="I17" i="12"/>
  <c r="M16" i="12"/>
  <c r="N16" i="12" s="1"/>
  <c r="L16" i="12"/>
  <c r="I16" i="12"/>
  <c r="M15" i="12"/>
  <c r="N15" i="12" s="1"/>
  <c r="L15" i="12"/>
  <c r="I15" i="12"/>
  <c r="M14" i="12"/>
  <c r="N14" i="12" s="1"/>
  <c r="L14" i="12"/>
  <c r="I14" i="12"/>
  <c r="M13" i="12"/>
  <c r="N13" i="12" s="1"/>
  <c r="L13" i="12"/>
  <c r="I13" i="12"/>
  <c r="M12" i="12"/>
  <c r="N12" i="12" s="1"/>
  <c r="L12" i="12"/>
  <c r="I12" i="12"/>
  <c r="M11" i="12"/>
  <c r="N11" i="12" s="1"/>
  <c r="L11" i="12"/>
  <c r="I11" i="12"/>
  <c r="M10" i="12"/>
  <c r="N10" i="12" s="1"/>
  <c r="L10" i="12"/>
  <c r="I10" i="12"/>
  <c r="M9" i="12"/>
  <c r="N9" i="12" s="1"/>
  <c r="L9" i="12"/>
  <c r="I9" i="12"/>
  <c r="M8" i="12"/>
  <c r="N8" i="12" s="1"/>
  <c r="L8" i="12"/>
  <c r="I8" i="12"/>
  <c r="M7" i="12"/>
  <c r="N7" i="12" s="1"/>
  <c r="L7" i="12"/>
  <c r="I7" i="12"/>
  <c r="M6" i="12"/>
  <c r="N6" i="12" s="1"/>
  <c r="L6" i="12"/>
  <c r="I6" i="12"/>
  <c r="N21" i="12" l="1"/>
  <c r="I21" i="12"/>
</calcChain>
</file>

<file path=xl/sharedStrings.xml><?xml version="1.0" encoding="utf-8"?>
<sst xmlns="http://schemas.openxmlformats.org/spreadsheetml/2006/main" count="234" uniqueCount="94">
  <si>
    <t>Naročnik</t>
  </si>
  <si>
    <t xml:space="preserve">Naziv: </t>
  </si>
  <si>
    <t>Dom upokojencev in oskrbovancev Impoljca</t>
  </si>
  <si>
    <t xml:space="preserve">Naslov: </t>
  </si>
  <si>
    <t xml:space="preserve">Arto 13, 8293 Studenec </t>
  </si>
  <si>
    <t>Ponudnik</t>
  </si>
  <si>
    <t>Davčna št. oz. ID za DDV:</t>
  </si>
  <si>
    <t>Matična številka:</t>
  </si>
  <si>
    <t>Transakcijski račun:</t>
  </si>
  <si>
    <t>Splošne opombe naročnika</t>
  </si>
  <si>
    <t xml:space="preserve">Opombe: </t>
  </si>
  <si>
    <t>Artikel</t>
  </si>
  <si>
    <t>Enota</t>
  </si>
  <si>
    <t>Razponi
mase/volumna</t>
  </si>
  <si>
    <t>Okvirna količina</t>
  </si>
  <si>
    <t>EM</t>
  </si>
  <si>
    <t>Preračunana
masa/volumen/kos
na enoto kg/l</t>
  </si>
  <si>
    <t>Ocenjena
masa/volumen
celotne količine (kg|l)</t>
  </si>
  <si>
    <t>Stopnja DDV (%)</t>
  </si>
  <si>
    <t>DDV (EUR)</t>
  </si>
  <si>
    <t>Cena na enoto mere z DDV
(EUR)</t>
  </si>
  <si>
    <t>Vrednost za okvirno količino z DDV (EUR)</t>
  </si>
  <si>
    <t xml:space="preserve">Shema kakovosti
</t>
  </si>
  <si>
    <t>Koda za naročanje</t>
  </si>
  <si>
    <t>7 (4*6)</t>
  </si>
  <si>
    <t>10 (8*9)</t>
  </si>
  <si>
    <t>11 (8+10)</t>
  </si>
  <si>
    <t>12 (4*11)</t>
  </si>
  <si>
    <t>g</t>
  </si>
  <si>
    <t>1 kg</t>
  </si>
  <si>
    <t>kg</t>
  </si>
  <si>
    <t>POSEBNE ZAHTEVE:</t>
  </si>
  <si>
    <t xml:space="preserve">Ponudnik se zavezuje, da bo dostavil izdelke po naročenih gramaturah. </t>
  </si>
  <si>
    <t>Tel. št. za naročanje:</t>
  </si>
  <si>
    <t>Odgovorna oseba za kvalitetno dostavo živil:</t>
  </si>
  <si>
    <t>Ponudnik s podpisom ponudbe sprejema dodatne pogoje sklopa.</t>
  </si>
  <si>
    <t xml:space="preserve">Datum: </t>
  </si>
  <si>
    <t>Žig</t>
  </si>
  <si>
    <t>Podpis:</t>
  </si>
  <si>
    <t>Količine na predračunu so okvirne enoletne in ne zavezujoče za nabavo.</t>
  </si>
  <si>
    <t>SKUPAJ</t>
  </si>
  <si>
    <t>V kolikor ponudnik za spodaj navedene artikle ne vpiše in ne priloži dokazil za shemo kakovosti, se ponudba izloči.</t>
  </si>
  <si>
    <t xml:space="preserve">Mlada govedina flam, rebra </t>
  </si>
  <si>
    <t>Mlada govedina kosti nažagane za juho</t>
  </si>
  <si>
    <t xml:space="preserve">Mlada govedina pleče rezano na kocke 2 x 2 cm za enolon.  </t>
  </si>
  <si>
    <t>Mlada govedinae pleče b.k.-očišč.kosi</t>
  </si>
  <si>
    <t>Mlada govedina stegno b.k.-očišč. kosi</t>
  </si>
  <si>
    <t>Telečje pleče bk očiščeni kosi</t>
  </si>
  <si>
    <t>Telečje pleče rezano na kocke 2 x 2 cm</t>
  </si>
  <si>
    <t>Telečje stegno b.k. (konfekcija)</t>
  </si>
  <si>
    <t>Telečji kare (v kosu  in posamično) brez kosti</t>
  </si>
  <si>
    <t>V kolikor ponudnik za artikle pod zaporedno št. 1-12, vpiše shemo kakovosti in priloži ustrezna dokazila, se število le-teh upošteva pri merilu »Več živil z višjo kakovostjo« in za njih ponudnik prejme dodatne točke.</t>
  </si>
  <si>
    <t xml:space="preserve">Dostava v vse tri org. enote najmanj 5x v tednu (PON, TOR, SRE, ČET, PET) od 6.00 do 10.00 ure. </t>
  </si>
  <si>
    <t xml:space="preserve">Dostava v vse bivalne enote 2x v tednu ( TOR, PET) od 6.00 do 10.00 ure. </t>
  </si>
  <si>
    <t>SKLOP 17</t>
  </si>
  <si>
    <t>SKLOP 18</t>
  </si>
  <si>
    <t>Vsi artikli v tem sklopu sodijo v SHEMO KAKOVOSTI.</t>
  </si>
  <si>
    <t xml:space="preserve">Ponudnik mora za vse artikle v sklopu v stolpec št. 14 vpisati katero shemo kakovosti artikel izpolnjuje in za njo priložiti ustrezno dokazilo, v skladu z razpisno dokumentacijo. </t>
  </si>
  <si>
    <r>
      <t xml:space="preserve">Mlada govedina zrezki </t>
    </r>
    <r>
      <rPr>
        <b/>
        <sz val="11"/>
        <rFont val="Calibri"/>
        <family val="2"/>
        <charset val="238"/>
      </rPr>
      <t>120 g ali 150 g</t>
    </r>
    <r>
      <rPr>
        <sz val="11"/>
        <rFont val="Calibri"/>
        <family val="2"/>
        <charset val="238"/>
      </rPr>
      <t xml:space="preserve"> iz stegna*</t>
    </r>
  </si>
  <si>
    <r>
      <t xml:space="preserve">Telečji zrezki </t>
    </r>
    <r>
      <rPr>
        <b/>
        <sz val="11"/>
        <rFont val="Calibri"/>
        <family val="2"/>
        <charset val="238"/>
      </rPr>
      <t>120g ali 150g</t>
    </r>
    <r>
      <rPr>
        <sz val="11"/>
        <rFont val="Calibri"/>
        <family val="2"/>
        <charset val="238"/>
      </rPr>
      <t xml:space="preserve"> iz stegna*</t>
    </r>
  </si>
  <si>
    <t>SVEŽE GOVEJE MESO IK</t>
  </si>
  <si>
    <t>SVEŽE GOVEJE MESO EKO</t>
  </si>
  <si>
    <t>Vsi artikli v tem sklopu so ekološke pridelave s certifikatom.</t>
  </si>
  <si>
    <r>
      <t xml:space="preserve">* gramatura zrezkov je odvisna od lokacije dobave in </t>
    </r>
    <r>
      <rPr>
        <sz val="11"/>
        <color rgb="FFFF0000"/>
        <rFont val="Calibri"/>
        <family val="2"/>
        <charset val="238"/>
      </rPr>
      <t xml:space="preserve">populacije stanovalcev ter </t>
    </r>
    <r>
      <rPr>
        <sz val="11"/>
        <rFont val="Calibri"/>
        <family val="2"/>
        <charset val="238"/>
      </rPr>
      <t>predpisanih normativov na prehranskem področju</t>
    </r>
  </si>
  <si>
    <t>Vse ponujeno meso iz sklopa mora biti I. kategorije</t>
  </si>
  <si>
    <t xml:space="preserve">Ponudnik mora zagotavljati dostavo blaga fco razloženo v prostore namenjene dostavi (prostori kuhinje) oz. po dogovoru z naročnikom na lokacijo:
- Dom upokojencev in oskrbovancev Impoljca Sevnica, Arto 13, 8293 Studenec,
- Dom upokojencev Sevnica, Trg svobode 17, 8290 Sevnica, 
- Dom upokojencev Brežice, Dobovska cesta 8, 8250 Brežice,
v času, ki je naveden v posameznem predračunu (sklopu)  blaga. 
Prav tako se bo glede na dodatne zahteve pri posameznih sklopih, navedenih v ponudbenem predračunu, dostava vršila tudi v dislociranih bivalnih enotah:
- Be Brezovo 1, Dolnje Brezovo 4, 8283 Blanca,
- Be Brezovo 2, Dolnje Brezovo 32, 8283 Blanca,
- Be Sevnica, Prvomajska ulica 21, 8290 Sevnica,
- Be Mrtovec 2, Mrtovec 5, 8294 Boštanj,                                                                                                                                                                                   - Be Brežice, Finžgarjeva ulica 19, 8250 Brežice.
</t>
  </si>
  <si>
    <t>ident JN (iz šifranta)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</si>
  <si>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</si>
  <si>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</si>
  <si>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</si>
  <si>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</si>
  <si>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</si>
  <si>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</si>
  <si>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</si>
  <si>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</si>
  <si>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</si>
  <si>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</si>
  <si>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</si>
  <si>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</si>
  <si>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</si>
  <si>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</si>
  <si>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Mlada govedina iz stegna</t>
  </si>
  <si>
    <t>Mlada govedina stegno b.k.- očišč. kosi</t>
  </si>
  <si>
    <t>Mlada govedina pleče b.k. - očišč.kosi</t>
  </si>
  <si>
    <t>Mleto goveje meso, nemastno, mleto na 8 mm</t>
  </si>
  <si>
    <t>Javno naročilo</t>
  </si>
  <si>
    <t>Sukcesivna dobava prehrambenega blaga za obdobje dveh (2) let</t>
  </si>
  <si>
    <t>Cena na EM (kg/l)
brez DDV (EUR)</t>
  </si>
  <si>
    <t>Naziv in blagovna znamka ponujenega živila</t>
  </si>
  <si>
    <t>ponujeno pakiranje</t>
  </si>
  <si>
    <t>Cena v EUR brez DDV za ponujeno pakiranje</t>
  </si>
  <si>
    <t xml:space="preserve">Navedba v stolpcu št. 13 "Isto kot artikel" se ne upošteva. Ponudnik je dolžan nedvoumno navesti naziv in blagovno znamko ponujenega živila.
</t>
  </si>
  <si>
    <t>Mlada govedina, jetra za praženje, zrezana na lističe (brez IK)</t>
  </si>
  <si>
    <t>Vampi kuhani zrezani (brez 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</si>
</sst>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d&quot;. &quot;mmmm\ yyyy"/>
    <numFmt numFmtId="165" formatCode="0.00\ %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</font>
    <font>
      <b/>
      <sz val="11"/>
      <name val="Cambria"/>
      <family val="1"/>
      <charset val="238"/>
    </font>
    <font>
      <sz val="12"/>
      <name val="Calibri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9C0006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4"/>
      <name val="Calibri"/>
      <family val="2"/>
      <charset val="238"/>
    </font>
    <font>
      <strike/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7CE"/>
        <bgColor rgb="FFFAC090"/>
      </patternFill>
    </fill>
    <fill>
      <patternFill patternType="solid">
        <fgColor rgb="FFB9CDE5"/>
        <bgColor rgb="FFC3D69B"/>
      </patternFill>
    </fill>
    <fill>
      <patternFill patternType="solid">
        <fgColor rgb="FF95B3D7"/>
        <bgColor rgb="FFB3A2C7"/>
      </patternFill>
    </fill>
    <fill>
      <patternFill patternType="solid">
        <fgColor rgb="FFDCE6F2"/>
        <bgColor rgb="FFFDEADA"/>
      </patternFill>
    </fill>
    <fill>
      <patternFill patternType="solid">
        <fgColor rgb="FFFAC090"/>
        <bgColor rgb="FFFFC7CE"/>
      </patternFill>
    </fill>
    <fill>
      <patternFill patternType="solid">
        <fgColor rgb="FFC3D69B"/>
        <bgColor rgb="FFB9CDE5"/>
      </patternFill>
    </fill>
    <fill>
      <patternFill patternType="solid">
        <fgColor rgb="FFFDEADA"/>
        <bgColor rgb="FFDCE6F2"/>
      </patternFill>
    </fill>
    <fill>
      <patternFill patternType="solid">
        <fgColor rgb="FFB3A2C7"/>
        <bgColor rgb="FF95B3D7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2" borderId="0" applyBorder="0" applyProtection="0"/>
    <xf numFmtId="0" fontId="9" fillId="0" borderId="0" applyBorder="0" applyProtection="0"/>
  </cellStyleXfs>
  <cellXfs count="85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1" fillId="0" borderId="0" xfId="1"/>
    <xf numFmtId="0" fontId="2" fillId="3" borderId="1" xfId="1" applyFont="1" applyFill="1" applyBorder="1" applyAlignment="1">
      <alignment vertical="top"/>
    </xf>
    <xf numFmtId="0" fontId="3" fillId="3" borderId="1" xfId="1" applyFont="1" applyFill="1" applyBorder="1" applyAlignment="1">
      <alignment vertical="center"/>
    </xf>
    <xf numFmtId="0" fontId="4" fillId="0" borderId="0" xfId="1" applyFont="1" applyAlignment="1">
      <alignment horizontal="left" vertical="top"/>
    </xf>
    <xf numFmtId="0" fontId="4" fillId="0" borderId="0" xfId="1" applyFont="1"/>
    <xf numFmtId="0" fontId="5" fillId="0" borderId="0" xfId="1" applyFont="1"/>
    <xf numFmtId="0" fontId="2" fillId="0" borderId="0" xfId="1" applyFont="1" applyAlignment="1">
      <alignment vertical="top"/>
    </xf>
    <xf numFmtId="0" fontId="4" fillId="4" borderId="1" xfId="1" applyFont="1" applyFill="1" applyBorder="1" applyAlignment="1">
      <alignment horizontal="left" vertical="top"/>
    </xf>
    <xf numFmtId="0" fontId="4" fillId="5" borderId="1" xfId="1" applyFont="1" applyFill="1" applyBorder="1" applyAlignment="1">
      <alignment horizontal="left" vertical="top"/>
    </xf>
    <xf numFmtId="0" fontId="4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0" xfId="1" applyFont="1"/>
    <xf numFmtId="0" fontId="4" fillId="5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vertical="top"/>
    </xf>
    <xf numFmtId="164" fontId="1" fillId="0" borderId="0" xfId="1" applyNumberFormat="1"/>
    <xf numFmtId="0" fontId="4" fillId="4" borderId="2" xfId="1" applyFont="1" applyFill="1" applyBorder="1" applyAlignment="1">
      <alignment vertical="top"/>
    </xf>
    <xf numFmtId="0" fontId="4" fillId="5" borderId="2" xfId="1" applyFont="1" applyFill="1" applyBorder="1" applyAlignment="1">
      <alignment vertical="top" wrapText="1"/>
    </xf>
    <xf numFmtId="0" fontId="8" fillId="6" borderId="1" xfId="1" applyFont="1" applyFill="1" applyBorder="1" applyAlignment="1">
      <alignment horizontal="center" wrapText="1"/>
    </xf>
    <xf numFmtId="0" fontId="8" fillId="7" borderId="1" xfId="1" applyFont="1" applyFill="1" applyBorder="1" applyAlignment="1">
      <alignment horizontal="center" wrapText="1"/>
    </xf>
    <xf numFmtId="0" fontId="8" fillId="7" borderId="3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3" fontId="8" fillId="4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/>
    </xf>
    <xf numFmtId="3" fontId="7" fillId="5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top"/>
    </xf>
    <xf numFmtId="4" fontId="7" fillId="5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4" fontId="7" fillId="8" borderId="4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9" borderId="6" xfId="0" applyNumberFormat="1" applyFont="1" applyFill="1" applyBorder="1"/>
    <xf numFmtId="4" fontId="6" fillId="9" borderId="7" xfId="0" applyNumberFormat="1" applyFont="1" applyFill="1" applyBorder="1"/>
    <xf numFmtId="4" fontId="6" fillId="9" borderId="7" xfId="0" applyNumberFormat="1" applyFont="1" applyFill="1" applyBorder="1" applyAlignment="1">
      <alignment horizontal="center"/>
    </xf>
    <xf numFmtId="3" fontId="6" fillId="9" borderId="8" xfId="0" applyNumberFormat="1" applyFont="1" applyFill="1" applyBorder="1" applyAlignment="1">
      <alignment horizontal="center"/>
    </xf>
    <xf numFmtId="4" fontId="6" fillId="9" borderId="8" xfId="0" applyNumberFormat="1" applyFont="1" applyFill="1" applyBorder="1" applyAlignment="1">
      <alignment horizontal="center"/>
    </xf>
    <xf numFmtId="4" fontId="6" fillId="9" borderId="9" xfId="0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5" borderId="10" xfId="0" applyFont="1" applyFill="1" applyBorder="1" applyAlignment="1">
      <alignment horizontal="left"/>
    </xf>
    <xf numFmtId="0" fontId="9" fillId="8" borderId="0" xfId="3" applyFont="1" applyFill="1" applyBorder="1" applyProtection="1"/>
    <xf numFmtId="0" fontId="9" fillId="8" borderId="0" xfId="3" applyFont="1" applyFill="1" applyBorder="1" applyAlignment="1" applyProtection="1">
      <alignment horizontal="center"/>
    </xf>
    <xf numFmtId="3" fontId="9" fillId="8" borderId="0" xfId="3" applyNumberFormat="1" applyFont="1" applyFill="1" applyBorder="1" applyAlignment="1" applyProtection="1">
      <alignment horizontal="center"/>
    </xf>
    <xf numFmtId="0" fontId="11" fillId="8" borderId="0" xfId="0" applyFont="1" applyFill="1"/>
    <xf numFmtId="0" fontId="9" fillId="8" borderId="0" xfId="0" applyFont="1" applyFill="1"/>
    <xf numFmtId="0" fontId="9" fillId="8" borderId="0" xfId="0" applyFont="1" applyFill="1" applyAlignment="1">
      <alignment horizontal="center"/>
    </xf>
    <xf numFmtId="3" fontId="9" fillId="8" borderId="0" xfId="0" applyNumberFormat="1" applyFont="1" applyFill="1" applyAlignment="1">
      <alignment horizontal="center"/>
    </xf>
    <xf numFmtId="0" fontId="12" fillId="8" borderId="0" xfId="3" applyFont="1" applyFill="1" applyBorder="1" applyProtection="1"/>
    <xf numFmtId="0" fontId="7" fillId="5" borderId="1" xfId="0" applyFont="1" applyFill="1" applyBorder="1" applyAlignment="1">
      <alignment horizontal="left" vertical="top" wrapText="1"/>
    </xf>
    <xf numFmtId="0" fontId="14" fillId="3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left" vertical="top"/>
    </xf>
    <xf numFmtId="3" fontId="9" fillId="5" borderId="1" xfId="0" applyNumberFormat="1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left" vertical="top"/>
    </xf>
    <xf numFmtId="0" fontId="15" fillId="5" borderId="1" xfId="0" applyFont="1" applyFill="1" applyBorder="1" applyAlignment="1">
      <alignment horizontal="center" vertical="top"/>
    </xf>
    <xf numFmtId="3" fontId="15" fillId="5" borderId="1" xfId="0" applyNumberFormat="1" applyFont="1" applyFill="1" applyBorder="1" applyAlignment="1">
      <alignment horizontal="center" vertical="top"/>
    </xf>
    <xf numFmtId="4" fontId="15" fillId="5" borderId="1" xfId="0" applyNumberFormat="1" applyFont="1" applyFill="1" applyBorder="1" applyAlignment="1">
      <alignment horizontal="center" vertical="top"/>
    </xf>
    <xf numFmtId="4" fontId="15" fillId="5" borderId="4" xfId="0" applyNumberFormat="1" applyFont="1" applyFill="1" applyBorder="1" applyAlignment="1">
      <alignment horizontal="center" vertical="top"/>
    </xf>
    <xf numFmtId="4" fontId="15" fillId="0" borderId="5" xfId="0" applyNumberFormat="1" applyFont="1" applyBorder="1" applyAlignment="1">
      <alignment horizontal="center"/>
    </xf>
    <xf numFmtId="165" fontId="15" fillId="0" borderId="5" xfId="0" applyNumberFormat="1" applyFont="1" applyBorder="1" applyAlignment="1">
      <alignment horizontal="center"/>
    </xf>
    <xf numFmtId="4" fontId="15" fillId="8" borderId="1" xfId="0" applyNumberFormat="1" applyFont="1" applyFill="1" applyBorder="1" applyAlignment="1">
      <alignment horizontal="center"/>
    </xf>
    <xf numFmtId="4" fontId="15" fillId="8" borderId="4" xfId="0" applyNumberFormat="1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5" borderId="10" xfId="0" applyFont="1" applyFill="1" applyBorder="1" applyAlignment="1">
      <alignment horizontal="center"/>
    </xf>
  </cellXfs>
  <cellStyles count="5">
    <cellStyle name="Excel Built-in Bad" xfId="3" xr:uid="{00000000-0005-0000-0000-000008000000}"/>
    <cellStyle name="Excel Built-in Warning Text" xfId="4" xr:uid="{00000000-0005-0000-0000-000009000000}"/>
    <cellStyle name="Navadno 2" xfId="1" xr:uid="{00000000-0005-0000-0000-000006000000}"/>
    <cellStyle name="Navadno 3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C7CE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AMJ19"/>
  <sheetViews>
    <sheetView tabSelected="1" zoomScaleNormal="100" workbookViewId="0">
      <selection activeCell="B20" sqref="B20"/>
    </sheetView>
  </sheetViews>
  <sheetFormatPr baseColWidth="10" defaultColWidth="9.1640625" defaultRowHeight="13" x14ac:dyDescent="0.15"/>
  <cols>
    <col min="1" max="1" width="35.1640625" style="1" customWidth="1"/>
    <col min="2" max="2" width="140.1640625" style="2" customWidth="1"/>
    <col min="3" max="3" width="9.1640625" style="3"/>
    <col min="4" max="4" width="53" style="3" customWidth="1"/>
    <col min="5" max="8" width="9.1640625" style="3"/>
    <col min="9" max="9" width="42.33203125" style="3" customWidth="1"/>
    <col min="10" max="1024" width="9.1640625" style="3"/>
  </cols>
  <sheetData>
    <row r="2" spans="1:9" ht="21" customHeight="1" x14ac:dyDescent="0.15">
      <c r="A2" s="4" t="s">
        <v>85</v>
      </c>
      <c r="B2" s="69" t="s">
        <v>86</v>
      </c>
    </row>
    <row r="3" spans="1:9" s="8" customFormat="1" ht="20.25" customHeight="1" x14ac:dyDescent="0.2">
      <c r="A3" s="6"/>
      <c r="B3" s="5"/>
      <c r="C3" s="7"/>
      <c r="D3" s="7"/>
      <c r="E3" s="7"/>
      <c r="F3" s="7"/>
      <c r="G3" s="7"/>
      <c r="H3" s="7"/>
      <c r="I3" s="7"/>
    </row>
    <row r="4" spans="1:9" s="8" customFormat="1" ht="21" customHeight="1" x14ac:dyDescent="0.2">
      <c r="A4" s="9" t="s">
        <v>0</v>
      </c>
      <c r="B4" s="6"/>
      <c r="C4" s="7"/>
      <c r="D4" s="7"/>
      <c r="E4" s="7"/>
      <c r="F4" s="7"/>
      <c r="G4" s="7"/>
      <c r="H4" s="7"/>
      <c r="I4" s="7"/>
    </row>
    <row r="5" spans="1:9" s="8" customFormat="1" ht="20.25" customHeight="1" x14ac:dyDescent="0.2">
      <c r="A5" s="10" t="s">
        <v>1</v>
      </c>
      <c r="B5" s="70" t="s">
        <v>2</v>
      </c>
      <c r="C5" s="7"/>
      <c r="D5" s="7"/>
      <c r="E5" s="7"/>
      <c r="F5" s="7"/>
      <c r="G5" s="7"/>
      <c r="H5" s="7"/>
      <c r="I5" s="7"/>
    </row>
    <row r="6" spans="1:9" s="8" customFormat="1" ht="20.25" customHeight="1" x14ac:dyDescent="0.2">
      <c r="A6" s="10" t="s">
        <v>3</v>
      </c>
      <c r="B6" s="11" t="s">
        <v>4</v>
      </c>
      <c r="C6" s="7"/>
      <c r="D6" s="7"/>
      <c r="E6" s="7"/>
      <c r="F6" s="7"/>
      <c r="G6" s="7"/>
      <c r="H6" s="7"/>
      <c r="I6" s="7"/>
    </row>
    <row r="7" spans="1:9" s="8" customFormat="1" ht="20.25" customHeight="1" x14ac:dyDescent="0.2">
      <c r="A7" s="12"/>
      <c r="B7" s="6"/>
      <c r="C7" s="7"/>
      <c r="D7" s="7"/>
      <c r="E7" s="7"/>
      <c r="F7" s="7"/>
      <c r="G7" s="7"/>
      <c r="H7" s="7"/>
      <c r="I7" s="7"/>
    </row>
    <row r="8" spans="1:9" s="8" customFormat="1" ht="20.25" customHeight="1" x14ac:dyDescent="0.2">
      <c r="A8" s="12"/>
      <c r="B8" s="6"/>
      <c r="C8" s="7"/>
      <c r="D8" s="7"/>
      <c r="E8" s="7"/>
      <c r="F8" s="7"/>
      <c r="G8" s="7"/>
      <c r="H8" s="7"/>
      <c r="I8" s="7"/>
    </row>
    <row r="9" spans="1:9" s="8" customFormat="1" ht="21" customHeight="1" x14ac:dyDescent="0.2">
      <c r="A9" s="9" t="s">
        <v>5</v>
      </c>
      <c r="B9" s="13"/>
      <c r="C9" s="7"/>
      <c r="D9" s="14"/>
      <c r="E9" s="7"/>
      <c r="F9" s="7"/>
      <c r="G9" s="7"/>
      <c r="H9" s="7"/>
      <c r="I9" s="7"/>
    </row>
    <row r="10" spans="1:9" s="8" customFormat="1" ht="20.25" customHeight="1" x14ac:dyDescent="0.2">
      <c r="A10" s="10" t="s">
        <v>1</v>
      </c>
      <c r="B10" s="15"/>
      <c r="C10" s="7"/>
      <c r="D10" s="7"/>
      <c r="E10" s="7"/>
      <c r="F10" s="7"/>
      <c r="G10" s="7"/>
      <c r="H10" s="7"/>
      <c r="I10" s="7"/>
    </row>
    <row r="11" spans="1:9" s="8" customFormat="1" ht="20.25" customHeight="1" x14ac:dyDescent="0.2">
      <c r="A11" s="10" t="s">
        <v>3</v>
      </c>
      <c r="B11" s="15"/>
      <c r="C11" s="7"/>
      <c r="D11" s="7"/>
      <c r="E11" s="7"/>
      <c r="F11" s="7"/>
      <c r="G11" s="7"/>
      <c r="H11" s="7"/>
      <c r="I11" s="7"/>
    </row>
    <row r="12" spans="1:9" s="8" customFormat="1" ht="20.25" customHeight="1" x14ac:dyDescent="0.2">
      <c r="A12" s="10" t="s">
        <v>6</v>
      </c>
      <c r="B12" s="15"/>
      <c r="C12" s="7"/>
      <c r="D12" s="7"/>
      <c r="E12" s="7"/>
      <c r="F12" s="7"/>
      <c r="G12" s="7"/>
      <c r="H12" s="7"/>
      <c r="I12" s="7"/>
    </row>
    <row r="13" spans="1:9" s="8" customFormat="1" ht="20.25" customHeight="1" x14ac:dyDescent="0.2">
      <c r="A13" s="16" t="s">
        <v>7</v>
      </c>
      <c r="B13" s="15"/>
      <c r="C13" s="7"/>
      <c r="D13" s="7"/>
      <c r="E13" s="7"/>
      <c r="F13" s="7"/>
      <c r="G13" s="7"/>
      <c r="H13" s="7"/>
      <c r="I13" s="7"/>
    </row>
    <row r="14" spans="1:9" s="8" customFormat="1" ht="20.25" customHeight="1" x14ac:dyDescent="0.2">
      <c r="A14" s="16" t="s">
        <v>8</v>
      </c>
      <c r="B14" s="15"/>
      <c r="C14" s="7"/>
      <c r="D14" s="7"/>
      <c r="E14" s="7"/>
      <c r="F14" s="7"/>
      <c r="G14" s="7"/>
      <c r="H14" s="7"/>
      <c r="I14" s="7"/>
    </row>
    <row r="15" spans="1:9" s="8" customFormat="1" ht="20.25" customHeight="1" x14ac:dyDescent="0.2">
      <c r="A15" s="12"/>
      <c r="B15" s="6"/>
      <c r="C15" s="7"/>
      <c r="D15" s="7"/>
      <c r="E15" s="7"/>
      <c r="F15" s="7"/>
      <c r="G15" s="7"/>
      <c r="H15" s="7"/>
      <c r="I15" s="7"/>
    </row>
    <row r="16" spans="1:9" s="8" customFormat="1" ht="20.25" customHeight="1" x14ac:dyDescent="0.2">
      <c r="A16" s="12"/>
      <c r="B16" s="6"/>
      <c r="C16" s="7"/>
      <c r="D16" s="7"/>
      <c r="E16" s="7"/>
      <c r="F16" s="7"/>
      <c r="G16" s="7"/>
      <c r="H16" s="7"/>
      <c r="I16" s="7"/>
    </row>
    <row r="17" spans="1:9" ht="21" customHeight="1" x14ac:dyDescent="0.15">
      <c r="A17" s="9" t="s">
        <v>9</v>
      </c>
      <c r="B17" s="17"/>
    </row>
    <row r="18" spans="1:9" s="8" customFormat="1" ht="225.75" customHeight="1" x14ac:dyDescent="0.2">
      <c r="A18" s="18" t="s">
        <v>10</v>
      </c>
      <c r="B18" s="19" t="s">
        <v>65</v>
      </c>
      <c r="C18" s="7"/>
      <c r="D18" s="7"/>
      <c r="E18" s="7"/>
      <c r="F18" s="7"/>
      <c r="G18" s="7"/>
      <c r="H18" s="7"/>
      <c r="I18" s="7"/>
    </row>
    <row r="19" spans="1:9" ht="34" x14ac:dyDescent="0.15">
      <c r="A19" s="18"/>
      <c r="B19" s="19" t="s">
        <v>91</v>
      </c>
    </row>
  </sheetData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AMM52"/>
  <sheetViews>
    <sheetView zoomScaleNormal="100" workbookViewId="0">
      <pane ySplit="4" topLeftCell="A5" activePane="bottomLeft" state="frozen"/>
      <selection pane="bottomLeft" activeCell="A12" sqref="A12:S12"/>
    </sheetView>
  </sheetViews>
  <sheetFormatPr baseColWidth="10" defaultColWidth="9.1640625" defaultRowHeight="15" x14ac:dyDescent="0.2"/>
  <cols>
    <col min="1" max="1" width="4.6640625" style="23" customWidth="1"/>
    <col min="2" max="2" width="10" style="23" customWidth="1"/>
    <col min="3" max="3" width="57.1640625" style="24" customWidth="1"/>
    <col min="4" max="4" width="6.5" style="25" customWidth="1"/>
    <col min="5" max="5" width="14" style="25" customWidth="1"/>
    <col min="6" max="6" width="10.1640625" style="26" customWidth="1"/>
    <col min="7" max="7" width="4.83203125" style="25" customWidth="1"/>
    <col min="8" max="8" width="18.5" style="25" customWidth="1"/>
    <col min="9" max="9" width="20.83203125" style="25" customWidth="1"/>
    <col min="10" max="14" width="15" style="25" customWidth="1"/>
    <col min="15" max="19" width="36.5" style="25" customWidth="1"/>
    <col min="20" max="24" width="9.1640625" style="25"/>
    <col min="25" max="1027" width="9.1640625" style="23"/>
  </cols>
  <sheetData>
    <row r="1" spans="1:19" s="28" customFormat="1" x14ac:dyDescent="0.2">
      <c r="A1" s="23"/>
      <c r="B1" s="23"/>
      <c r="C1" s="27" t="s">
        <v>54</v>
      </c>
      <c r="D1" s="25"/>
      <c r="E1" s="25"/>
      <c r="F1" s="26"/>
      <c r="G1" s="25"/>
      <c r="H1" s="25"/>
      <c r="I1" s="25"/>
    </row>
    <row r="2" spans="1:19" x14ac:dyDescent="0.2">
      <c r="C2" s="27" t="s">
        <v>60</v>
      </c>
    </row>
    <row r="3" spans="1:19" x14ac:dyDescent="0.2">
      <c r="C3" s="23"/>
    </row>
    <row r="4" spans="1:19" s="25" customFormat="1" ht="48" x14ac:dyDescent="0.2">
      <c r="A4" s="29"/>
      <c r="B4" s="29" t="s">
        <v>66</v>
      </c>
      <c r="C4" s="29" t="s">
        <v>11</v>
      </c>
      <c r="D4" s="29" t="s">
        <v>12</v>
      </c>
      <c r="E4" s="29" t="s">
        <v>13</v>
      </c>
      <c r="F4" s="30" t="s">
        <v>14</v>
      </c>
      <c r="G4" s="29" t="s">
        <v>15</v>
      </c>
      <c r="H4" s="29" t="s">
        <v>16</v>
      </c>
      <c r="I4" s="29" t="s">
        <v>17</v>
      </c>
      <c r="J4" s="20" t="s">
        <v>87</v>
      </c>
      <c r="K4" s="31" t="s">
        <v>18</v>
      </c>
      <c r="L4" s="31" t="s">
        <v>19</v>
      </c>
      <c r="M4" s="31" t="s">
        <v>20</v>
      </c>
      <c r="N4" s="31" t="s">
        <v>21</v>
      </c>
      <c r="O4" s="21" t="s">
        <v>88</v>
      </c>
      <c r="P4" s="21" t="s">
        <v>89</v>
      </c>
      <c r="Q4" s="21" t="s">
        <v>90</v>
      </c>
      <c r="R4" s="21" t="s">
        <v>22</v>
      </c>
      <c r="S4" s="21" t="s">
        <v>23</v>
      </c>
    </row>
    <row r="5" spans="1:19" s="37" customFormat="1" ht="16" x14ac:dyDescent="0.15">
      <c r="A5" s="33"/>
      <c r="B5" s="33"/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 t="s">
        <v>24</v>
      </c>
      <c r="J5" s="34">
        <v>8</v>
      </c>
      <c r="K5" s="35">
        <v>9</v>
      </c>
      <c r="L5" s="35" t="s">
        <v>25</v>
      </c>
      <c r="M5" s="35" t="s">
        <v>26</v>
      </c>
      <c r="N5" s="35" t="s">
        <v>27</v>
      </c>
      <c r="O5" s="22">
        <v>13</v>
      </c>
      <c r="P5" s="22">
        <v>14</v>
      </c>
      <c r="Q5" s="22">
        <v>15</v>
      </c>
      <c r="R5" s="22">
        <v>16</v>
      </c>
      <c r="S5" s="22">
        <v>17</v>
      </c>
    </row>
    <row r="6" spans="1:19" x14ac:dyDescent="0.2">
      <c r="A6" s="38" t="s">
        <v>67</v>
      </c>
      <c r="B6" s="38"/>
      <c r="C6" s="71" t="s">
        <v>92</v>
      </c>
      <c r="D6" s="39" t="s">
        <v>28</v>
      </c>
      <c r="E6" s="39" t="s">
        <v>29</v>
      </c>
      <c r="F6" s="40">
        <v>50</v>
      </c>
      <c r="G6" s="39" t="s">
        <v>30</v>
      </c>
      <c r="H6" s="41">
        <v>1</v>
      </c>
      <c r="I6" s="42">
        <f t="shared" ref="I6:I19" si="0">F6*H6</f>
        <v>50</v>
      </c>
      <c r="J6" s="43"/>
      <c r="K6" s="44"/>
      <c r="L6" s="45">
        <f t="shared" ref="L6:L19" si="1">J6*K6</f>
        <v>0</v>
      </c>
      <c r="M6" s="45">
        <f t="shared" ref="M6:M19" si="2">J6+(J6*K6)</f>
        <v>0</v>
      </c>
      <c r="N6" s="46">
        <f t="shared" ref="N6:N19" si="3">F6*M6</f>
        <v>0</v>
      </c>
      <c r="O6" s="47"/>
      <c r="P6" s="47"/>
      <c r="Q6" s="47"/>
      <c r="R6" s="47"/>
      <c r="S6" s="47"/>
    </row>
    <row r="7" spans="1:19" x14ac:dyDescent="0.2">
      <c r="A7" s="38" t="s">
        <v>68</v>
      </c>
      <c r="B7" s="38"/>
      <c r="C7" s="38" t="s">
        <v>42</v>
      </c>
      <c r="D7" s="39" t="s">
        <v>28</v>
      </c>
      <c r="E7" s="39" t="s">
        <v>29</v>
      </c>
      <c r="F7" s="40">
        <v>400</v>
      </c>
      <c r="G7" s="39" t="s">
        <v>30</v>
      </c>
      <c r="H7" s="41">
        <v>1</v>
      </c>
      <c r="I7" s="42">
        <f t="shared" si="0"/>
        <v>400</v>
      </c>
      <c r="J7" s="43"/>
      <c r="K7" s="44"/>
      <c r="L7" s="45">
        <f t="shared" si="1"/>
        <v>0</v>
      </c>
      <c r="M7" s="45">
        <f t="shared" si="2"/>
        <v>0</v>
      </c>
      <c r="N7" s="46">
        <f t="shared" si="3"/>
        <v>0</v>
      </c>
      <c r="O7" s="47"/>
      <c r="P7" s="47"/>
      <c r="Q7" s="47"/>
      <c r="R7" s="47"/>
      <c r="S7" s="47"/>
    </row>
    <row r="8" spans="1:19" x14ac:dyDescent="0.2">
      <c r="A8" s="38" t="s">
        <v>69</v>
      </c>
      <c r="B8" s="38"/>
      <c r="C8" s="38" t="s">
        <v>43</v>
      </c>
      <c r="D8" s="39" t="s">
        <v>28</v>
      </c>
      <c r="E8" s="39" t="s">
        <v>29</v>
      </c>
      <c r="F8" s="40">
        <v>150</v>
      </c>
      <c r="G8" s="39" t="s">
        <v>30</v>
      </c>
      <c r="H8" s="41">
        <v>1</v>
      </c>
      <c r="I8" s="42">
        <f t="shared" si="0"/>
        <v>150</v>
      </c>
      <c r="J8" s="43"/>
      <c r="K8" s="44"/>
      <c r="L8" s="45">
        <f t="shared" si="1"/>
        <v>0</v>
      </c>
      <c r="M8" s="45">
        <f t="shared" si="2"/>
        <v>0</v>
      </c>
      <c r="N8" s="46">
        <f t="shared" si="3"/>
        <v>0</v>
      </c>
      <c r="O8" s="47"/>
      <c r="P8" s="47"/>
      <c r="Q8" s="47"/>
      <c r="R8" s="47"/>
      <c r="S8" s="47"/>
    </row>
    <row r="9" spans="1:19" x14ac:dyDescent="0.2">
      <c r="A9" s="38" t="s">
        <v>70</v>
      </c>
      <c r="B9" s="38"/>
      <c r="C9" s="38" t="s">
        <v>44</v>
      </c>
      <c r="D9" s="39" t="s">
        <v>28</v>
      </c>
      <c r="E9" s="39" t="s">
        <v>29</v>
      </c>
      <c r="F9" s="40">
        <v>850</v>
      </c>
      <c r="G9" s="39" t="s">
        <v>30</v>
      </c>
      <c r="H9" s="41">
        <v>1</v>
      </c>
      <c r="I9" s="42">
        <f t="shared" si="0"/>
        <v>850</v>
      </c>
      <c r="J9" s="43"/>
      <c r="K9" s="44"/>
      <c r="L9" s="45">
        <f t="shared" si="1"/>
        <v>0</v>
      </c>
      <c r="M9" s="45">
        <f t="shared" si="2"/>
        <v>0</v>
      </c>
      <c r="N9" s="46">
        <f t="shared" si="3"/>
        <v>0</v>
      </c>
      <c r="O9" s="47"/>
      <c r="P9" s="47"/>
      <c r="Q9" s="47"/>
      <c r="R9" s="47"/>
      <c r="S9" s="47"/>
    </row>
    <row r="10" spans="1:19" x14ac:dyDescent="0.2">
      <c r="A10" s="38" t="s">
        <v>71</v>
      </c>
      <c r="B10" s="38"/>
      <c r="C10" s="38" t="s">
        <v>83</v>
      </c>
      <c r="D10" s="39" t="s">
        <v>28</v>
      </c>
      <c r="E10" s="39" t="s">
        <v>29</v>
      </c>
      <c r="F10" s="40">
        <v>600</v>
      </c>
      <c r="G10" s="39" t="s">
        <v>30</v>
      </c>
      <c r="H10" s="41">
        <v>1</v>
      </c>
      <c r="I10" s="42">
        <f t="shared" si="0"/>
        <v>600</v>
      </c>
      <c r="J10" s="43"/>
      <c r="K10" s="44"/>
      <c r="L10" s="45">
        <f t="shared" si="1"/>
        <v>0</v>
      </c>
      <c r="M10" s="45">
        <f t="shared" si="2"/>
        <v>0</v>
      </c>
      <c r="N10" s="46">
        <f t="shared" si="3"/>
        <v>0</v>
      </c>
      <c r="O10" s="47"/>
      <c r="P10" s="47"/>
      <c r="Q10" s="47"/>
      <c r="R10" s="47"/>
      <c r="S10" s="47"/>
    </row>
    <row r="11" spans="1:19" x14ac:dyDescent="0.2">
      <c r="A11" s="38" t="s">
        <v>72</v>
      </c>
      <c r="B11" s="38"/>
      <c r="C11" s="38" t="s">
        <v>82</v>
      </c>
      <c r="D11" s="39" t="s">
        <v>28</v>
      </c>
      <c r="E11" s="39" t="s">
        <v>29</v>
      </c>
      <c r="F11" s="72">
        <v>636</v>
      </c>
      <c r="G11" s="39" t="s">
        <v>30</v>
      </c>
      <c r="H11" s="41">
        <v>1</v>
      </c>
      <c r="I11" s="42">
        <f t="shared" si="0"/>
        <v>636</v>
      </c>
      <c r="J11" s="43"/>
      <c r="K11" s="44"/>
      <c r="L11" s="45">
        <f t="shared" si="1"/>
        <v>0</v>
      </c>
      <c r="M11" s="45">
        <f t="shared" si="2"/>
        <v>0</v>
      </c>
      <c r="N11" s="46">
        <f t="shared" si="3"/>
        <v>0</v>
      </c>
      <c r="O11" s="47"/>
      <c r="P11" s="47"/>
      <c r="Q11" s="47"/>
      <c r="R11" s="47"/>
      <c r="S11" s="47"/>
    </row>
    <row r="12" spans="1:19" x14ac:dyDescent="0.2">
      <c r="A12" s="73" t="s">
        <v>73</v>
      </c>
      <c r="B12" s="73"/>
      <c r="C12" s="73" t="s">
        <v>81</v>
      </c>
      <c r="D12" s="74" t="s">
        <v>28</v>
      </c>
      <c r="E12" s="74" t="s">
        <v>29</v>
      </c>
      <c r="F12" s="75">
        <v>486</v>
      </c>
      <c r="G12" s="74" t="s">
        <v>30</v>
      </c>
      <c r="H12" s="76"/>
      <c r="I12" s="77">
        <f t="shared" si="0"/>
        <v>0</v>
      </c>
      <c r="J12" s="78"/>
      <c r="K12" s="79"/>
      <c r="L12" s="80">
        <f t="shared" si="1"/>
        <v>0</v>
      </c>
      <c r="M12" s="80">
        <f t="shared" si="2"/>
        <v>0</v>
      </c>
      <c r="N12" s="81">
        <f t="shared" si="3"/>
        <v>0</v>
      </c>
      <c r="O12" s="82"/>
      <c r="P12" s="82"/>
      <c r="Q12" s="82"/>
      <c r="R12" s="82"/>
      <c r="S12" s="82"/>
    </row>
    <row r="13" spans="1:19" x14ac:dyDescent="0.2">
      <c r="A13" s="38" t="s">
        <v>74</v>
      </c>
      <c r="B13" s="38"/>
      <c r="C13" s="38" t="s">
        <v>58</v>
      </c>
      <c r="D13" s="39" t="s">
        <v>28</v>
      </c>
      <c r="E13" s="39" t="s">
        <v>29</v>
      </c>
      <c r="F13" s="40">
        <v>300</v>
      </c>
      <c r="G13" s="39" t="s">
        <v>30</v>
      </c>
      <c r="H13" s="41">
        <v>1</v>
      </c>
      <c r="I13" s="42">
        <f t="shared" si="0"/>
        <v>300</v>
      </c>
      <c r="J13" s="43"/>
      <c r="K13" s="44"/>
      <c r="L13" s="45">
        <f t="shared" si="1"/>
        <v>0</v>
      </c>
      <c r="M13" s="45">
        <f t="shared" si="2"/>
        <v>0</v>
      </c>
      <c r="N13" s="46">
        <f t="shared" si="3"/>
        <v>0</v>
      </c>
      <c r="O13" s="47"/>
      <c r="P13" s="47"/>
      <c r="Q13" s="47"/>
      <c r="R13" s="47"/>
      <c r="S13" s="47"/>
    </row>
    <row r="14" spans="1:19" x14ac:dyDescent="0.2">
      <c r="A14" s="38" t="s">
        <v>75</v>
      </c>
      <c r="B14" s="38"/>
      <c r="C14" s="38" t="s">
        <v>47</v>
      </c>
      <c r="D14" s="39" t="s">
        <v>28</v>
      </c>
      <c r="E14" s="39" t="s">
        <v>29</v>
      </c>
      <c r="F14" s="40">
        <v>80</v>
      </c>
      <c r="G14" s="39" t="s">
        <v>30</v>
      </c>
      <c r="H14" s="41">
        <v>1</v>
      </c>
      <c r="I14" s="42">
        <f t="shared" si="0"/>
        <v>80</v>
      </c>
      <c r="J14" s="43"/>
      <c r="K14" s="44"/>
      <c r="L14" s="45">
        <f t="shared" si="1"/>
        <v>0</v>
      </c>
      <c r="M14" s="45">
        <f t="shared" si="2"/>
        <v>0</v>
      </c>
      <c r="N14" s="46">
        <f t="shared" si="3"/>
        <v>0</v>
      </c>
      <c r="O14" s="47"/>
      <c r="P14" s="47"/>
      <c r="Q14" s="47"/>
      <c r="R14" s="47"/>
      <c r="S14" s="47"/>
    </row>
    <row r="15" spans="1:19" x14ac:dyDescent="0.2">
      <c r="A15" s="38" t="s">
        <v>76</v>
      </c>
      <c r="B15" s="38"/>
      <c r="C15" s="38" t="s">
        <v>48</v>
      </c>
      <c r="D15" s="39" t="s">
        <v>28</v>
      </c>
      <c r="E15" s="39" t="s">
        <v>29</v>
      </c>
      <c r="F15" s="40">
        <v>570</v>
      </c>
      <c r="G15" s="39" t="s">
        <v>30</v>
      </c>
      <c r="H15" s="41">
        <v>1</v>
      </c>
      <c r="I15" s="42">
        <f t="shared" si="0"/>
        <v>570</v>
      </c>
      <c r="J15" s="43"/>
      <c r="K15" s="44"/>
      <c r="L15" s="45">
        <f t="shared" si="1"/>
        <v>0</v>
      </c>
      <c r="M15" s="45">
        <f t="shared" si="2"/>
        <v>0</v>
      </c>
      <c r="N15" s="46">
        <f t="shared" si="3"/>
        <v>0</v>
      </c>
      <c r="O15" s="47"/>
      <c r="P15" s="47"/>
      <c r="Q15" s="47"/>
      <c r="R15" s="47"/>
      <c r="S15" s="47"/>
    </row>
    <row r="16" spans="1:19" x14ac:dyDescent="0.2">
      <c r="A16" s="38" t="s">
        <v>77</v>
      </c>
      <c r="B16" s="38"/>
      <c r="C16" s="38" t="s">
        <v>49</v>
      </c>
      <c r="D16" s="39" t="s">
        <v>28</v>
      </c>
      <c r="E16" s="39" t="s">
        <v>29</v>
      </c>
      <c r="F16" s="40">
        <v>100</v>
      </c>
      <c r="G16" s="39" t="s">
        <v>30</v>
      </c>
      <c r="H16" s="41">
        <v>1</v>
      </c>
      <c r="I16" s="42">
        <f t="shared" si="0"/>
        <v>100</v>
      </c>
      <c r="J16" s="43"/>
      <c r="K16" s="44"/>
      <c r="L16" s="45">
        <f t="shared" si="1"/>
        <v>0</v>
      </c>
      <c r="M16" s="45">
        <f t="shared" si="2"/>
        <v>0</v>
      </c>
      <c r="N16" s="46">
        <f t="shared" si="3"/>
        <v>0</v>
      </c>
      <c r="O16" s="47"/>
      <c r="P16" s="47"/>
      <c r="Q16" s="47"/>
      <c r="R16" s="47"/>
      <c r="S16" s="47"/>
    </row>
    <row r="17" spans="1:24" x14ac:dyDescent="0.2">
      <c r="A17" s="38" t="s">
        <v>78</v>
      </c>
      <c r="B17" s="38"/>
      <c r="C17" s="38" t="s">
        <v>50</v>
      </c>
      <c r="D17" s="39" t="s">
        <v>28</v>
      </c>
      <c r="E17" s="39" t="s">
        <v>29</v>
      </c>
      <c r="F17" s="40">
        <v>5</v>
      </c>
      <c r="G17" s="39" t="s">
        <v>30</v>
      </c>
      <c r="H17" s="41">
        <v>1</v>
      </c>
      <c r="I17" s="42">
        <f t="shared" si="0"/>
        <v>5</v>
      </c>
      <c r="J17" s="43"/>
      <c r="K17" s="44"/>
      <c r="L17" s="45">
        <f t="shared" si="1"/>
        <v>0</v>
      </c>
      <c r="M17" s="45">
        <f t="shared" si="2"/>
        <v>0</v>
      </c>
      <c r="N17" s="46">
        <f t="shared" si="3"/>
        <v>0</v>
      </c>
      <c r="O17" s="47"/>
      <c r="P17" s="47"/>
      <c r="Q17" s="47"/>
      <c r="R17" s="47"/>
      <c r="S17" s="47"/>
    </row>
    <row r="18" spans="1:24" x14ac:dyDescent="0.2">
      <c r="A18" s="38" t="s">
        <v>79</v>
      </c>
      <c r="B18" s="38"/>
      <c r="C18" s="38" t="s">
        <v>59</v>
      </c>
      <c r="D18" s="39" t="s">
        <v>28</v>
      </c>
      <c r="E18" s="39" t="s">
        <v>29</v>
      </c>
      <c r="F18" s="40">
        <v>225</v>
      </c>
      <c r="G18" s="39" t="s">
        <v>30</v>
      </c>
      <c r="H18" s="41">
        <v>1</v>
      </c>
      <c r="I18" s="42">
        <f t="shared" si="0"/>
        <v>225</v>
      </c>
      <c r="J18" s="43"/>
      <c r="K18" s="44"/>
      <c r="L18" s="45">
        <f t="shared" si="1"/>
        <v>0</v>
      </c>
      <c r="M18" s="45">
        <f t="shared" si="2"/>
        <v>0</v>
      </c>
      <c r="N18" s="46">
        <f t="shared" si="3"/>
        <v>0</v>
      </c>
      <c r="O18" s="47"/>
      <c r="P18" s="47"/>
      <c r="Q18" s="47"/>
      <c r="R18" s="47"/>
      <c r="S18" s="47"/>
    </row>
    <row r="19" spans="1:24" x14ac:dyDescent="0.2">
      <c r="A19" s="38" t="s">
        <v>80</v>
      </c>
      <c r="B19" s="38"/>
      <c r="C19" s="71" t="s">
        <v>93</v>
      </c>
      <c r="D19" s="39" t="s">
        <v>28</v>
      </c>
      <c r="E19" s="39" t="s">
        <v>29</v>
      </c>
      <c r="F19" s="40">
        <v>510</v>
      </c>
      <c r="G19" s="39" t="s">
        <v>30</v>
      </c>
      <c r="H19" s="41">
        <v>1</v>
      </c>
      <c r="I19" s="42">
        <f t="shared" si="0"/>
        <v>510</v>
      </c>
      <c r="J19" s="43"/>
      <c r="K19" s="44"/>
      <c r="L19" s="45">
        <f t="shared" si="1"/>
        <v>0</v>
      </c>
      <c r="M19" s="45">
        <f t="shared" si="2"/>
        <v>0</v>
      </c>
      <c r="N19" s="46">
        <f t="shared" si="3"/>
        <v>0</v>
      </c>
      <c r="O19" s="47"/>
      <c r="P19" s="47"/>
      <c r="Q19" s="47"/>
      <c r="R19" s="47"/>
      <c r="S19" s="47"/>
    </row>
    <row r="20" spans="1:24" x14ac:dyDescent="0.2">
      <c r="I20" s="48"/>
    </row>
    <row r="21" spans="1:24" s="56" customFormat="1" ht="16" x14ac:dyDescent="0.2">
      <c r="A21" s="49"/>
      <c r="B21" s="50"/>
      <c r="C21" s="50" t="s">
        <v>40</v>
      </c>
      <c r="D21" s="51"/>
      <c r="E21" s="51"/>
      <c r="F21" s="52">
        <f>SUM(F6:F19)</f>
        <v>4962</v>
      </c>
      <c r="G21" s="51"/>
      <c r="H21" s="51"/>
      <c r="I21" s="53">
        <f>SUM(I6:I19)</f>
        <v>4476</v>
      </c>
      <c r="J21" s="51"/>
      <c r="K21" s="51"/>
      <c r="L21" s="51"/>
      <c r="M21" s="51"/>
      <c r="N21" s="53">
        <f>SUM(N6:N19)</f>
        <v>0</v>
      </c>
      <c r="O21" s="51"/>
      <c r="P21" s="51"/>
      <c r="Q21" s="51"/>
      <c r="R21" s="51"/>
      <c r="S21" s="54"/>
      <c r="T21" s="55"/>
      <c r="U21" s="55"/>
      <c r="V21" s="55"/>
      <c r="W21" s="55"/>
      <c r="X21" s="55"/>
    </row>
    <row r="22" spans="1:24" x14ac:dyDescent="0.2">
      <c r="C22" s="23"/>
    </row>
    <row r="23" spans="1:24" x14ac:dyDescent="0.2">
      <c r="C23" s="23"/>
    </row>
    <row r="24" spans="1:24" x14ac:dyDescent="0.2">
      <c r="C24" s="23" t="s">
        <v>63</v>
      </c>
    </row>
    <row r="25" spans="1:24" x14ac:dyDescent="0.2">
      <c r="C25" s="67" t="s">
        <v>64</v>
      </c>
      <c r="D25" s="61"/>
      <c r="E25" s="61"/>
      <c r="F25" s="62"/>
      <c r="G25" s="61"/>
      <c r="H25" s="61"/>
      <c r="I25" s="61"/>
      <c r="J25" s="61"/>
      <c r="K25" s="61"/>
      <c r="L25" s="61"/>
      <c r="M25" s="61"/>
      <c r="N25" s="63"/>
    </row>
    <row r="26" spans="1:24" x14ac:dyDescent="0.2">
      <c r="C26" s="67" t="s">
        <v>56</v>
      </c>
      <c r="D26" s="61"/>
      <c r="E26" s="61"/>
      <c r="F26" s="62"/>
      <c r="G26" s="61"/>
      <c r="H26" s="61"/>
      <c r="I26" s="61"/>
      <c r="J26" s="61"/>
      <c r="K26" s="61"/>
      <c r="L26" s="61"/>
      <c r="M26" s="61"/>
      <c r="N26" s="63"/>
    </row>
    <row r="27" spans="1:24" x14ac:dyDescent="0.2">
      <c r="C27" s="60" t="s">
        <v>57</v>
      </c>
      <c r="D27" s="61"/>
      <c r="E27" s="61"/>
      <c r="F27" s="62"/>
      <c r="G27" s="61"/>
      <c r="H27" s="61"/>
      <c r="I27" s="61"/>
      <c r="J27" s="61"/>
      <c r="K27" s="61"/>
      <c r="L27" s="61"/>
      <c r="M27" s="61"/>
      <c r="N27" s="63"/>
    </row>
    <row r="28" spans="1:24" x14ac:dyDescent="0.2">
      <c r="C28" s="64" t="s">
        <v>41</v>
      </c>
      <c r="D28" s="65"/>
      <c r="E28" s="65"/>
      <c r="F28" s="66"/>
      <c r="G28" s="65"/>
      <c r="H28" s="65"/>
      <c r="I28" s="65"/>
      <c r="J28" s="65"/>
      <c r="K28" s="65"/>
      <c r="L28" s="65"/>
      <c r="M28" s="65"/>
      <c r="N28" s="65"/>
    </row>
    <row r="29" spans="1:24" x14ac:dyDescent="0.2">
      <c r="C29" s="60" t="s">
        <v>51</v>
      </c>
      <c r="D29" s="61"/>
      <c r="E29" s="61"/>
      <c r="F29" s="62"/>
      <c r="G29" s="61"/>
      <c r="H29" s="61"/>
      <c r="I29" s="61"/>
      <c r="J29" s="61"/>
      <c r="K29" s="61"/>
      <c r="L29" s="61"/>
      <c r="M29" s="61"/>
      <c r="N29" s="65"/>
    </row>
    <row r="30" spans="1:24" x14ac:dyDescent="0.2">
      <c r="C30" s="23"/>
    </row>
    <row r="31" spans="1:24" x14ac:dyDescent="0.2">
      <c r="C31" s="23"/>
    </row>
    <row r="32" spans="1:24" x14ac:dyDescent="0.2">
      <c r="C32" s="23"/>
    </row>
    <row r="33" spans="3:7" x14ac:dyDescent="0.2">
      <c r="C33" s="57" t="s">
        <v>31</v>
      </c>
    </row>
    <row r="34" spans="3:7" x14ac:dyDescent="0.2">
      <c r="C34" s="23"/>
    </row>
    <row r="35" spans="3:7" x14ac:dyDescent="0.2">
      <c r="C35" s="23" t="s">
        <v>32</v>
      </c>
      <c r="D35" s="58"/>
      <c r="E35" s="58"/>
      <c r="F35" s="58"/>
      <c r="G35" s="58"/>
    </row>
    <row r="36" spans="3:7" x14ac:dyDescent="0.2">
      <c r="C36" s="57" t="s">
        <v>52</v>
      </c>
      <c r="D36" s="58"/>
      <c r="E36" s="58"/>
      <c r="F36" s="58"/>
      <c r="G36" s="58"/>
    </row>
    <row r="37" spans="3:7" x14ac:dyDescent="0.2">
      <c r="C37" s="57" t="s">
        <v>53</v>
      </c>
      <c r="D37" s="58"/>
      <c r="E37" s="58"/>
      <c r="F37" s="58"/>
      <c r="G37" s="58"/>
    </row>
    <row r="38" spans="3:7" x14ac:dyDescent="0.2">
      <c r="C38" s="23" t="s">
        <v>39</v>
      </c>
      <c r="D38" s="58"/>
      <c r="E38" s="58"/>
      <c r="F38" s="58"/>
      <c r="G38" s="58"/>
    </row>
    <row r="39" spans="3:7" x14ac:dyDescent="0.2">
      <c r="C39" s="58"/>
      <c r="D39" s="58"/>
      <c r="E39" s="58"/>
      <c r="F39" s="58"/>
      <c r="G39" s="58"/>
    </row>
    <row r="40" spans="3:7" x14ac:dyDescent="0.2">
      <c r="C40" s="23"/>
    </row>
    <row r="41" spans="3:7" x14ac:dyDescent="0.2">
      <c r="C41" s="83" t="s">
        <v>33</v>
      </c>
      <c r="D41" s="83"/>
      <c r="E41" s="84"/>
      <c r="F41" s="84"/>
      <c r="G41" s="84"/>
    </row>
    <row r="42" spans="3:7" x14ac:dyDescent="0.2">
      <c r="C42" s="83" t="s">
        <v>34</v>
      </c>
      <c r="D42" s="83"/>
      <c r="E42" s="84"/>
      <c r="F42" s="84"/>
      <c r="G42" s="84"/>
    </row>
    <row r="43" spans="3:7" x14ac:dyDescent="0.2">
      <c r="C43" s="23"/>
    </row>
    <row r="44" spans="3:7" x14ac:dyDescent="0.2">
      <c r="C44" s="23"/>
    </row>
    <row r="45" spans="3:7" x14ac:dyDescent="0.2">
      <c r="C45" s="83" t="s">
        <v>35</v>
      </c>
      <c r="D45" s="83"/>
      <c r="E45" s="83"/>
    </row>
    <row r="46" spans="3:7" x14ac:dyDescent="0.2">
      <c r="C46" s="23"/>
    </row>
    <row r="47" spans="3:7" x14ac:dyDescent="0.2">
      <c r="C47" s="24" t="s">
        <v>36</v>
      </c>
    </row>
    <row r="48" spans="3:7" x14ac:dyDescent="0.2">
      <c r="C48" s="59"/>
      <c r="F48" s="25" t="s">
        <v>37</v>
      </c>
    </row>
    <row r="49" spans="3:3" x14ac:dyDescent="0.2">
      <c r="C49" s="23"/>
    </row>
    <row r="50" spans="3:3" x14ac:dyDescent="0.2">
      <c r="C50" s="23" t="s">
        <v>38</v>
      </c>
    </row>
    <row r="51" spans="3:3" x14ac:dyDescent="0.2">
      <c r="C51" s="59"/>
    </row>
    <row r="52" spans="3:3" x14ac:dyDescent="0.2">
      <c r="C52" s="23"/>
    </row>
  </sheetData>
  <mergeCells count="5">
    <mergeCell ref="C41:D41"/>
    <mergeCell ref="E41:G41"/>
    <mergeCell ref="C42:D42"/>
    <mergeCell ref="E42:G42"/>
    <mergeCell ref="C45:E45"/>
  </mergeCells>
  <phoneticPr fontId="13" type="noConversion"/>
  <pageMargins left="0.25" right="0.25" top="0.75" bottom="0.75" header="0.3" footer="0.3"/>
  <pageSetup paperSize="9" scale="44" orientation="landscape" r:id="rId1"/>
  <headerFooter>
    <oddHeader>&amp;L&amp;12DOM UPOKOJENCEV IN OSKRBOVANCEV IMPOLJCA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3EE1C-A623-4CD4-B62D-22656C47BD5F}">
  <sheetPr>
    <tabColor rgb="FFFF0000"/>
    <pageSetUpPr fitToPage="1"/>
  </sheetPr>
  <dimension ref="A1:AMK52"/>
  <sheetViews>
    <sheetView zoomScaleNormal="100" workbookViewId="0">
      <pane ySplit="4" topLeftCell="A6" activePane="bottomLeft" state="frozen"/>
      <selection pane="bottomLeft" activeCell="A11" sqref="A11:Q11"/>
    </sheetView>
  </sheetViews>
  <sheetFormatPr baseColWidth="10" defaultColWidth="9.1640625" defaultRowHeight="15" x14ac:dyDescent="0.2"/>
  <cols>
    <col min="1" max="1" width="4.6640625" style="23" customWidth="1"/>
    <col min="2" max="2" width="14.5" style="23" customWidth="1"/>
    <col min="3" max="3" width="57.1640625" style="24" customWidth="1"/>
    <col min="4" max="4" width="6.5" style="25" customWidth="1"/>
    <col min="5" max="5" width="14" style="25" customWidth="1"/>
    <col min="6" max="6" width="10.1640625" style="26" customWidth="1"/>
    <col min="7" max="7" width="4.83203125" style="25" customWidth="1"/>
    <col min="8" max="8" width="18.5" style="25" customWidth="1"/>
    <col min="9" max="9" width="20.83203125" style="25" customWidth="1"/>
    <col min="10" max="14" width="15" style="25" customWidth="1"/>
    <col min="15" max="17" width="36.5" style="25" customWidth="1"/>
    <col min="18" max="22" width="9.1640625" style="25"/>
    <col min="23" max="1025" width="9.1640625" style="23"/>
  </cols>
  <sheetData>
    <row r="1" spans="1:17" s="28" customFormat="1" x14ac:dyDescent="0.2">
      <c r="A1" s="23"/>
      <c r="B1" s="23"/>
      <c r="C1" s="27" t="s">
        <v>55</v>
      </c>
      <c r="D1" s="25"/>
      <c r="E1" s="25"/>
      <c r="F1" s="26"/>
      <c r="G1" s="25"/>
      <c r="H1" s="25"/>
      <c r="I1" s="25"/>
    </row>
    <row r="2" spans="1:17" x14ac:dyDescent="0.2">
      <c r="C2" s="27" t="s">
        <v>61</v>
      </c>
    </row>
    <row r="3" spans="1:17" x14ac:dyDescent="0.2">
      <c r="C3" s="23"/>
    </row>
    <row r="4" spans="1:17" s="25" customFormat="1" ht="48" x14ac:dyDescent="0.2">
      <c r="A4" s="29"/>
      <c r="B4" s="29" t="s">
        <v>66</v>
      </c>
      <c r="C4" s="29" t="s">
        <v>11</v>
      </c>
      <c r="D4" s="29" t="s">
        <v>12</v>
      </c>
      <c r="E4" s="29" t="s">
        <v>13</v>
      </c>
      <c r="F4" s="30" t="s">
        <v>14</v>
      </c>
      <c r="G4" s="29" t="s">
        <v>15</v>
      </c>
      <c r="H4" s="29" t="s">
        <v>16</v>
      </c>
      <c r="I4" s="29" t="s">
        <v>17</v>
      </c>
      <c r="J4" s="20" t="s">
        <v>87</v>
      </c>
      <c r="K4" s="31" t="s">
        <v>18</v>
      </c>
      <c r="L4" s="31" t="s">
        <v>19</v>
      </c>
      <c r="M4" s="31" t="s">
        <v>20</v>
      </c>
      <c r="N4" s="31" t="s">
        <v>21</v>
      </c>
      <c r="O4" s="21" t="s">
        <v>88</v>
      </c>
      <c r="P4" s="32" t="s">
        <v>22</v>
      </c>
      <c r="Q4" s="32" t="s">
        <v>23</v>
      </c>
    </row>
    <row r="5" spans="1:17" s="37" customFormat="1" ht="17" thickBot="1" x14ac:dyDescent="0.2">
      <c r="A5" s="33"/>
      <c r="B5" s="33"/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 t="s">
        <v>24</v>
      </c>
      <c r="J5" s="34">
        <v>8</v>
      </c>
      <c r="K5" s="35">
        <v>9</v>
      </c>
      <c r="L5" s="35" t="s">
        <v>25</v>
      </c>
      <c r="M5" s="35" t="s">
        <v>26</v>
      </c>
      <c r="N5" s="35" t="s">
        <v>27</v>
      </c>
      <c r="O5" s="36">
        <v>13</v>
      </c>
      <c r="P5" s="36">
        <v>14</v>
      </c>
      <c r="Q5" s="36">
        <v>15</v>
      </c>
    </row>
    <row r="6" spans="1:17" ht="17" thickTop="1" thickBot="1" x14ac:dyDescent="0.25">
      <c r="A6" s="38" t="s">
        <v>67</v>
      </c>
      <c r="B6" s="38"/>
      <c r="C6" s="38" t="s">
        <v>42</v>
      </c>
      <c r="D6" s="39" t="s">
        <v>28</v>
      </c>
      <c r="E6" s="39" t="s">
        <v>29</v>
      </c>
      <c r="F6" s="40">
        <v>500</v>
      </c>
      <c r="G6" s="39" t="s">
        <v>30</v>
      </c>
      <c r="H6" s="41">
        <v>1</v>
      </c>
      <c r="I6" s="42">
        <f t="shared" ref="I6:I18" si="0">F6*H6</f>
        <v>500</v>
      </c>
      <c r="J6" s="43"/>
      <c r="K6" s="44"/>
      <c r="L6" s="45">
        <f t="shared" ref="L6:L18" si="1">J6*K6</f>
        <v>0</v>
      </c>
      <c r="M6" s="45">
        <f t="shared" ref="M6:M18" si="2">J6+(J6*K6)</f>
        <v>0</v>
      </c>
      <c r="N6" s="46">
        <f t="shared" ref="N6:N18" si="3">F6*M6</f>
        <v>0</v>
      </c>
      <c r="O6" s="47"/>
      <c r="P6" s="47"/>
      <c r="Q6" s="47"/>
    </row>
    <row r="7" spans="1:17" ht="17" thickTop="1" thickBot="1" x14ac:dyDescent="0.25">
      <c r="A7" s="38" t="s">
        <v>68</v>
      </c>
      <c r="B7" s="38"/>
      <c r="C7" s="38" t="s">
        <v>43</v>
      </c>
      <c r="D7" s="39" t="s">
        <v>28</v>
      </c>
      <c r="E7" s="39" t="s">
        <v>29</v>
      </c>
      <c r="F7" s="40">
        <v>150</v>
      </c>
      <c r="G7" s="39" t="s">
        <v>30</v>
      </c>
      <c r="H7" s="41">
        <v>1</v>
      </c>
      <c r="I7" s="42">
        <f t="shared" si="0"/>
        <v>150</v>
      </c>
      <c r="J7" s="43"/>
      <c r="K7" s="44"/>
      <c r="L7" s="45">
        <f t="shared" si="1"/>
        <v>0</v>
      </c>
      <c r="M7" s="45">
        <f t="shared" si="2"/>
        <v>0</v>
      </c>
      <c r="N7" s="46">
        <f t="shared" si="3"/>
        <v>0</v>
      </c>
      <c r="O7" s="47"/>
      <c r="P7" s="47"/>
      <c r="Q7" s="47"/>
    </row>
    <row r="8" spans="1:17" ht="17" thickTop="1" thickBot="1" x14ac:dyDescent="0.25">
      <c r="A8" s="38" t="s">
        <v>69</v>
      </c>
      <c r="B8" s="38"/>
      <c r="C8" s="38" t="s">
        <v>44</v>
      </c>
      <c r="D8" s="39" t="s">
        <v>28</v>
      </c>
      <c r="E8" s="39" t="s">
        <v>29</v>
      </c>
      <c r="F8" s="40">
        <v>850</v>
      </c>
      <c r="G8" s="39" t="s">
        <v>30</v>
      </c>
      <c r="H8" s="41">
        <v>1</v>
      </c>
      <c r="I8" s="42">
        <f t="shared" si="0"/>
        <v>850</v>
      </c>
      <c r="J8" s="43"/>
      <c r="K8" s="44"/>
      <c r="L8" s="45">
        <f t="shared" si="1"/>
        <v>0</v>
      </c>
      <c r="M8" s="45">
        <f t="shared" si="2"/>
        <v>0</v>
      </c>
      <c r="N8" s="46">
        <f t="shared" si="3"/>
        <v>0</v>
      </c>
      <c r="O8" s="47"/>
      <c r="P8" s="47"/>
      <c r="Q8" s="47"/>
    </row>
    <row r="9" spans="1:17" ht="17" thickTop="1" thickBot="1" x14ac:dyDescent="0.25">
      <c r="A9" s="38" t="s">
        <v>70</v>
      </c>
      <c r="B9" s="38"/>
      <c r="C9" s="38" t="s">
        <v>45</v>
      </c>
      <c r="D9" s="39" t="s">
        <v>28</v>
      </c>
      <c r="E9" s="39" t="s">
        <v>29</v>
      </c>
      <c r="F9" s="40">
        <v>1000</v>
      </c>
      <c r="G9" s="39" t="s">
        <v>30</v>
      </c>
      <c r="H9" s="41">
        <v>1</v>
      </c>
      <c r="I9" s="42">
        <f t="shared" si="0"/>
        <v>1000</v>
      </c>
      <c r="J9" s="43"/>
      <c r="K9" s="44"/>
      <c r="L9" s="45">
        <f t="shared" si="1"/>
        <v>0</v>
      </c>
      <c r="M9" s="45">
        <f t="shared" si="2"/>
        <v>0</v>
      </c>
      <c r="N9" s="46">
        <f t="shared" si="3"/>
        <v>0</v>
      </c>
      <c r="O9" s="47"/>
      <c r="P9" s="47"/>
      <c r="Q9" s="47"/>
    </row>
    <row r="10" spans="1:17" ht="17" thickTop="1" thickBot="1" x14ac:dyDescent="0.25">
      <c r="A10" s="38" t="s">
        <v>71</v>
      </c>
      <c r="B10" s="38"/>
      <c r="C10" s="38" t="s">
        <v>46</v>
      </c>
      <c r="D10" s="39" t="s">
        <v>28</v>
      </c>
      <c r="E10" s="39" t="s">
        <v>29</v>
      </c>
      <c r="F10" s="72">
        <v>524</v>
      </c>
      <c r="G10" s="39" t="s">
        <v>30</v>
      </c>
      <c r="H10" s="41">
        <v>1</v>
      </c>
      <c r="I10" s="42">
        <f t="shared" si="0"/>
        <v>524</v>
      </c>
      <c r="J10" s="43"/>
      <c r="K10" s="44"/>
      <c r="L10" s="45">
        <f t="shared" si="1"/>
        <v>0</v>
      </c>
      <c r="M10" s="45">
        <f t="shared" si="2"/>
        <v>0</v>
      </c>
      <c r="N10" s="46">
        <f t="shared" si="3"/>
        <v>0</v>
      </c>
      <c r="O10" s="47"/>
      <c r="P10" s="47"/>
      <c r="Q10" s="47"/>
    </row>
    <row r="11" spans="1:17" ht="17" thickTop="1" thickBot="1" x14ac:dyDescent="0.25">
      <c r="A11" s="73" t="s">
        <v>72</v>
      </c>
      <c r="B11" s="73"/>
      <c r="C11" s="73" t="s">
        <v>81</v>
      </c>
      <c r="D11" s="74" t="s">
        <v>28</v>
      </c>
      <c r="E11" s="74" t="s">
        <v>29</v>
      </c>
      <c r="F11" s="75"/>
      <c r="G11" s="74"/>
      <c r="H11" s="76"/>
      <c r="I11" s="77"/>
      <c r="J11" s="78"/>
      <c r="K11" s="79"/>
      <c r="L11" s="80">
        <f t="shared" si="1"/>
        <v>0</v>
      </c>
      <c r="M11" s="80">
        <f t="shared" si="2"/>
        <v>0</v>
      </c>
      <c r="N11" s="81">
        <f t="shared" si="3"/>
        <v>0</v>
      </c>
      <c r="O11" s="82"/>
      <c r="P11" s="82"/>
      <c r="Q11" s="82"/>
    </row>
    <row r="12" spans="1:17" ht="17" thickTop="1" thickBot="1" x14ac:dyDescent="0.25">
      <c r="A12" s="38" t="s">
        <v>73</v>
      </c>
      <c r="B12" s="38"/>
      <c r="C12" s="38" t="s">
        <v>58</v>
      </c>
      <c r="D12" s="39" t="s">
        <v>28</v>
      </c>
      <c r="E12" s="39" t="s">
        <v>29</v>
      </c>
      <c r="F12" s="40">
        <v>200</v>
      </c>
      <c r="G12" s="39" t="s">
        <v>30</v>
      </c>
      <c r="H12" s="41">
        <v>1</v>
      </c>
      <c r="I12" s="42">
        <f t="shared" si="0"/>
        <v>200</v>
      </c>
      <c r="J12" s="43"/>
      <c r="K12" s="44"/>
      <c r="L12" s="45">
        <f t="shared" si="1"/>
        <v>0</v>
      </c>
      <c r="M12" s="45">
        <f t="shared" si="2"/>
        <v>0</v>
      </c>
      <c r="N12" s="46">
        <f t="shared" si="3"/>
        <v>0</v>
      </c>
      <c r="O12" s="47"/>
      <c r="P12" s="47"/>
      <c r="Q12" s="47"/>
    </row>
    <row r="13" spans="1:17" ht="18" thickTop="1" thickBot="1" x14ac:dyDescent="0.25">
      <c r="A13" s="38" t="s">
        <v>74</v>
      </c>
      <c r="B13" s="38"/>
      <c r="C13" s="68" t="s">
        <v>84</v>
      </c>
      <c r="D13" s="39" t="s">
        <v>28</v>
      </c>
      <c r="E13" s="39" t="s">
        <v>29</v>
      </c>
      <c r="F13" s="40">
        <v>100</v>
      </c>
      <c r="G13" s="39" t="s">
        <v>30</v>
      </c>
      <c r="H13" s="41">
        <v>1</v>
      </c>
      <c r="I13" s="42">
        <f t="shared" si="0"/>
        <v>100</v>
      </c>
      <c r="J13" s="43"/>
      <c r="K13" s="44"/>
      <c r="L13" s="45">
        <f t="shared" si="1"/>
        <v>0</v>
      </c>
      <c r="M13" s="45">
        <f t="shared" si="2"/>
        <v>0</v>
      </c>
      <c r="N13" s="46">
        <f t="shared" si="3"/>
        <v>0</v>
      </c>
      <c r="O13" s="47"/>
      <c r="P13" s="47"/>
      <c r="Q13" s="47"/>
    </row>
    <row r="14" spans="1:17" ht="17" thickTop="1" thickBot="1" x14ac:dyDescent="0.25">
      <c r="A14" s="38" t="s">
        <v>75</v>
      </c>
      <c r="B14" s="38"/>
      <c r="C14" s="38" t="s">
        <v>47</v>
      </c>
      <c r="D14" s="39" t="s">
        <v>28</v>
      </c>
      <c r="E14" s="39" t="s">
        <v>29</v>
      </c>
      <c r="F14" s="40">
        <v>80</v>
      </c>
      <c r="G14" s="39" t="s">
        <v>30</v>
      </c>
      <c r="H14" s="41">
        <v>1</v>
      </c>
      <c r="I14" s="42">
        <f t="shared" si="0"/>
        <v>80</v>
      </c>
      <c r="J14" s="43"/>
      <c r="K14" s="44"/>
      <c r="L14" s="45">
        <f t="shared" si="1"/>
        <v>0</v>
      </c>
      <c r="M14" s="45">
        <f t="shared" si="2"/>
        <v>0</v>
      </c>
      <c r="N14" s="46">
        <f t="shared" si="3"/>
        <v>0</v>
      </c>
      <c r="O14" s="47"/>
      <c r="P14" s="47"/>
      <c r="Q14" s="47"/>
    </row>
    <row r="15" spans="1:17" ht="17" thickTop="1" thickBot="1" x14ac:dyDescent="0.25">
      <c r="A15" s="38" t="s">
        <v>76</v>
      </c>
      <c r="B15" s="38"/>
      <c r="C15" s="38" t="s">
        <v>48</v>
      </c>
      <c r="D15" s="39" t="s">
        <v>28</v>
      </c>
      <c r="E15" s="39" t="s">
        <v>29</v>
      </c>
      <c r="F15" s="40">
        <v>350</v>
      </c>
      <c r="G15" s="39" t="s">
        <v>30</v>
      </c>
      <c r="H15" s="41">
        <v>1</v>
      </c>
      <c r="I15" s="42">
        <f t="shared" si="0"/>
        <v>350</v>
      </c>
      <c r="J15" s="43"/>
      <c r="K15" s="44"/>
      <c r="L15" s="45">
        <f t="shared" si="1"/>
        <v>0</v>
      </c>
      <c r="M15" s="45">
        <f t="shared" si="2"/>
        <v>0</v>
      </c>
      <c r="N15" s="46">
        <f t="shared" si="3"/>
        <v>0</v>
      </c>
      <c r="O15" s="47"/>
      <c r="P15" s="47"/>
      <c r="Q15" s="47"/>
    </row>
    <row r="16" spans="1:17" ht="17" thickTop="1" thickBot="1" x14ac:dyDescent="0.25">
      <c r="A16" s="38" t="s">
        <v>77</v>
      </c>
      <c r="B16" s="38"/>
      <c r="C16" s="38" t="s">
        <v>49</v>
      </c>
      <c r="D16" s="39" t="s">
        <v>28</v>
      </c>
      <c r="E16" s="39" t="s">
        <v>29</v>
      </c>
      <c r="F16" s="40">
        <v>40</v>
      </c>
      <c r="G16" s="39" t="s">
        <v>30</v>
      </c>
      <c r="H16" s="41">
        <v>1</v>
      </c>
      <c r="I16" s="42">
        <f t="shared" si="0"/>
        <v>40</v>
      </c>
      <c r="J16" s="43"/>
      <c r="K16" s="44"/>
      <c r="L16" s="45">
        <f t="shared" si="1"/>
        <v>0</v>
      </c>
      <c r="M16" s="45">
        <f t="shared" si="2"/>
        <v>0</v>
      </c>
      <c r="N16" s="46">
        <f t="shared" si="3"/>
        <v>0</v>
      </c>
      <c r="O16" s="47"/>
      <c r="P16" s="47"/>
      <c r="Q16" s="47"/>
    </row>
    <row r="17" spans="1:22" ht="17" thickTop="1" thickBot="1" x14ac:dyDescent="0.25">
      <c r="A17" s="38" t="s">
        <v>78</v>
      </c>
      <c r="B17" s="38"/>
      <c r="C17" s="38" t="s">
        <v>50</v>
      </c>
      <c r="D17" s="39" t="s">
        <v>28</v>
      </c>
      <c r="E17" s="39" t="s">
        <v>29</v>
      </c>
      <c r="F17" s="40">
        <v>5</v>
      </c>
      <c r="G17" s="39" t="s">
        <v>30</v>
      </c>
      <c r="H17" s="41">
        <v>1</v>
      </c>
      <c r="I17" s="42">
        <f t="shared" si="0"/>
        <v>5</v>
      </c>
      <c r="J17" s="43"/>
      <c r="K17" s="44"/>
      <c r="L17" s="45">
        <f t="shared" si="1"/>
        <v>0</v>
      </c>
      <c r="M17" s="45">
        <f t="shared" si="2"/>
        <v>0</v>
      </c>
      <c r="N17" s="46">
        <f t="shared" si="3"/>
        <v>0</v>
      </c>
      <c r="O17" s="47"/>
      <c r="P17" s="47"/>
      <c r="Q17" s="47"/>
    </row>
    <row r="18" spans="1:22" ht="17" thickTop="1" thickBot="1" x14ac:dyDescent="0.25">
      <c r="A18" s="38" t="s">
        <v>79</v>
      </c>
      <c r="B18" s="38"/>
      <c r="C18" s="38" t="s">
        <v>59</v>
      </c>
      <c r="D18" s="39" t="s">
        <v>28</v>
      </c>
      <c r="E18" s="39" t="s">
        <v>29</v>
      </c>
      <c r="F18" s="40">
        <v>200</v>
      </c>
      <c r="G18" s="39" t="s">
        <v>30</v>
      </c>
      <c r="H18" s="41">
        <v>1</v>
      </c>
      <c r="I18" s="42">
        <f t="shared" si="0"/>
        <v>200</v>
      </c>
      <c r="J18" s="43"/>
      <c r="K18" s="44"/>
      <c r="L18" s="45">
        <f t="shared" si="1"/>
        <v>0</v>
      </c>
      <c r="M18" s="45">
        <f t="shared" si="2"/>
        <v>0</v>
      </c>
      <c r="N18" s="46">
        <f t="shared" si="3"/>
        <v>0</v>
      </c>
      <c r="O18" s="47"/>
      <c r="P18" s="47"/>
      <c r="Q18" s="47"/>
    </row>
    <row r="19" spans="1:22" ht="17" thickTop="1" thickBot="1" x14ac:dyDescent="0.25">
      <c r="I19" s="48"/>
    </row>
    <row r="20" spans="1:22" s="56" customFormat="1" ht="17" thickBot="1" x14ac:dyDescent="0.25">
      <c r="A20" s="49"/>
      <c r="B20" s="50"/>
      <c r="C20" s="50" t="s">
        <v>40</v>
      </c>
      <c r="D20" s="51"/>
      <c r="E20" s="51"/>
      <c r="F20" s="52">
        <f>SUM(F6:F18)</f>
        <v>3999</v>
      </c>
      <c r="G20" s="51"/>
      <c r="H20" s="51"/>
      <c r="I20" s="53">
        <f>SUM(I6:I18)</f>
        <v>3999</v>
      </c>
      <c r="J20" s="51"/>
      <c r="K20" s="51"/>
      <c r="L20" s="51"/>
      <c r="M20" s="51"/>
      <c r="N20" s="53">
        <f>SUM(N6:N18)</f>
        <v>0</v>
      </c>
      <c r="O20" s="51"/>
      <c r="P20" s="51"/>
      <c r="Q20" s="54"/>
      <c r="R20" s="55"/>
      <c r="S20" s="55"/>
      <c r="T20" s="55"/>
      <c r="U20" s="55"/>
      <c r="V20" s="55"/>
    </row>
    <row r="21" spans="1:22" x14ac:dyDescent="0.2">
      <c r="C21" s="23"/>
    </row>
    <row r="22" spans="1:22" x14ac:dyDescent="0.2">
      <c r="C22" s="23"/>
    </row>
    <row r="23" spans="1:22" x14ac:dyDescent="0.2">
      <c r="C23" s="23" t="s">
        <v>63</v>
      </c>
    </row>
    <row r="24" spans="1:22" x14ac:dyDescent="0.2">
      <c r="C24" s="67" t="s">
        <v>64</v>
      </c>
      <c r="D24" s="61"/>
      <c r="E24" s="61"/>
      <c r="F24" s="62"/>
      <c r="G24" s="61"/>
      <c r="H24" s="61"/>
      <c r="I24" s="61"/>
      <c r="J24" s="61"/>
      <c r="K24" s="61"/>
      <c r="L24" s="61"/>
      <c r="M24" s="61"/>
      <c r="N24" s="63"/>
    </row>
    <row r="25" spans="1:22" x14ac:dyDescent="0.2">
      <c r="C25" s="67" t="s">
        <v>56</v>
      </c>
      <c r="D25" s="61"/>
      <c r="E25" s="61"/>
      <c r="F25" s="62"/>
      <c r="G25" s="61"/>
      <c r="H25" s="61"/>
      <c r="I25" s="61"/>
      <c r="J25" s="61"/>
      <c r="K25" s="61"/>
      <c r="L25" s="61"/>
      <c r="M25" s="61"/>
      <c r="N25" s="63"/>
    </row>
    <row r="26" spans="1:22" x14ac:dyDescent="0.2">
      <c r="C26" s="67" t="s">
        <v>62</v>
      </c>
      <c r="D26" s="61"/>
      <c r="E26" s="61"/>
      <c r="F26" s="62"/>
      <c r="G26" s="61"/>
      <c r="H26" s="61"/>
      <c r="I26" s="61"/>
      <c r="J26" s="61"/>
      <c r="K26" s="61"/>
      <c r="L26" s="61"/>
      <c r="M26" s="61"/>
      <c r="N26" s="63"/>
    </row>
    <row r="27" spans="1:22" x14ac:dyDescent="0.2">
      <c r="C27" s="60" t="s">
        <v>57</v>
      </c>
      <c r="D27" s="61"/>
      <c r="E27" s="61"/>
      <c r="F27" s="62"/>
      <c r="G27" s="61"/>
      <c r="H27" s="61"/>
      <c r="I27" s="61"/>
      <c r="J27" s="61"/>
      <c r="K27" s="61"/>
      <c r="L27" s="61"/>
      <c r="M27" s="61"/>
      <c r="N27" s="63"/>
    </row>
    <row r="28" spans="1:22" x14ac:dyDescent="0.2">
      <c r="C28" s="64" t="s">
        <v>41</v>
      </c>
      <c r="D28" s="65"/>
      <c r="E28" s="65"/>
      <c r="F28" s="66"/>
      <c r="G28" s="65"/>
      <c r="H28" s="65"/>
      <c r="I28" s="65"/>
      <c r="J28" s="65"/>
      <c r="K28" s="65"/>
      <c r="L28" s="65"/>
      <c r="M28" s="65"/>
      <c r="N28" s="65"/>
    </row>
    <row r="29" spans="1:22" x14ac:dyDescent="0.2">
      <c r="C29" s="60" t="s">
        <v>51</v>
      </c>
      <c r="D29" s="61"/>
      <c r="E29" s="61"/>
      <c r="F29" s="62"/>
      <c r="G29" s="61"/>
      <c r="H29" s="61"/>
      <c r="I29" s="61"/>
      <c r="J29" s="61"/>
      <c r="K29" s="61"/>
      <c r="L29" s="61"/>
      <c r="M29" s="61"/>
      <c r="N29" s="65"/>
    </row>
    <row r="30" spans="1:22" x14ac:dyDescent="0.2">
      <c r="C30" s="23"/>
    </row>
    <row r="31" spans="1:22" x14ac:dyDescent="0.2">
      <c r="C31" s="23"/>
    </row>
    <row r="32" spans="1:22" x14ac:dyDescent="0.2">
      <c r="C32" s="23"/>
    </row>
    <row r="33" spans="3:7" x14ac:dyDescent="0.2">
      <c r="C33" s="57" t="s">
        <v>31</v>
      </c>
    </row>
    <row r="34" spans="3:7" x14ac:dyDescent="0.2">
      <c r="C34" s="23"/>
    </row>
    <row r="35" spans="3:7" x14ac:dyDescent="0.2">
      <c r="C35" s="23" t="s">
        <v>32</v>
      </c>
      <c r="D35" s="58"/>
      <c r="E35" s="58"/>
      <c r="F35" s="58"/>
      <c r="G35" s="58"/>
    </row>
    <row r="36" spans="3:7" x14ac:dyDescent="0.2">
      <c r="C36" s="57" t="s">
        <v>52</v>
      </c>
      <c r="D36" s="58"/>
      <c r="E36" s="58"/>
      <c r="F36" s="58"/>
      <c r="G36" s="58"/>
    </row>
    <row r="37" spans="3:7" x14ac:dyDescent="0.2">
      <c r="C37" s="57" t="s">
        <v>53</v>
      </c>
      <c r="D37" s="58"/>
      <c r="E37" s="58"/>
      <c r="F37" s="58"/>
      <c r="G37" s="58"/>
    </row>
    <row r="38" spans="3:7" x14ac:dyDescent="0.2">
      <c r="C38" s="23" t="s">
        <v>39</v>
      </c>
      <c r="D38" s="58"/>
      <c r="E38" s="58"/>
      <c r="F38" s="58"/>
      <c r="G38" s="58"/>
    </row>
    <row r="39" spans="3:7" x14ac:dyDescent="0.2">
      <c r="C39" s="58"/>
      <c r="D39" s="58"/>
      <c r="E39" s="58"/>
      <c r="F39" s="58"/>
      <c r="G39" s="58"/>
    </row>
    <row r="40" spans="3:7" x14ac:dyDescent="0.2">
      <c r="C40" s="23"/>
    </row>
    <row r="41" spans="3:7" x14ac:dyDescent="0.2">
      <c r="C41" s="83" t="s">
        <v>33</v>
      </c>
      <c r="D41" s="83"/>
      <c r="E41" s="84"/>
      <c r="F41" s="84"/>
      <c r="G41" s="84"/>
    </row>
    <row r="42" spans="3:7" x14ac:dyDescent="0.2">
      <c r="C42" s="83" t="s">
        <v>34</v>
      </c>
      <c r="D42" s="83"/>
      <c r="E42" s="84"/>
      <c r="F42" s="84"/>
      <c r="G42" s="84"/>
    </row>
    <row r="43" spans="3:7" x14ac:dyDescent="0.2">
      <c r="C43" s="23"/>
    </row>
    <row r="44" spans="3:7" x14ac:dyDescent="0.2">
      <c r="C44" s="23"/>
    </row>
    <row r="45" spans="3:7" x14ac:dyDescent="0.2">
      <c r="C45" s="83" t="s">
        <v>35</v>
      </c>
      <c r="D45" s="83"/>
      <c r="E45" s="83"/>
    </row>
    <row r="46" spans="3:7" x14ac:dyDescent="0.2">
      <c r="C46" s="23"/>
    </row>
    <row r="47" spans="3:7" x14ac:dyDescent="0.2">
      <c r="C47" s="24" t="s">
        <v>36</v>
      </c>
    </row>
    <row r="48" spans="3:7" x14ac:dyDescent="0.2">
      <c r="C48" s="59"/>
      <c r="F48" s="25" t="s">
        <v>37</v>
      </c>
    </row>
    <row r="49" spans="3:3" x14ac:dyDescent="0.2">
      <c r="C49" s="23"/>
    </row>
    <row r="50" spans="3:3" x14ac:dyDescent="0.2">
      <c r="C50" s="23" t="s">
        <v>38</v>
      </c>
    </row>
    <row r="51" spans="3:3" x14ac:dyDescent="0.2">
      <c r="C51" s="59"/>
    </row>
    <row r="52" spans="3:3" x14ac:dyDescent="0.2">
      <c r="C52" s="23"/>
    </row>
  </sheetData>
  <mergeCells count="5">
    <mergeCell ref="C41:D41"/>
    <mergeCell ref="E41:G41"/>
    <mergeCell ref="C42:D42"/>
    <mergeCell ref="E42:G42"/>
    <mergeCell ref="C45:E45"/>
  </mergeCells>
  <phoneticPr fontId="13" type="noConversion"/>
  <pageMargins left="0.25" right="0.25" top="0.75" bottom="0.75" header="0.3" footer="0.3"/>
  <pageSetup paperSize="9" scale="43" orientation="landscape" r:id="rId1"/>
  <headerFooter>
    <oddHeader>&amp;L&amp;12DOM UPOKOJENCEV IN OSKRBOVANCEV IMPOLJCA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Ponudba</vt:lpstr>
      <vt:lpstr>SKLOP 17 SVEŽE GOVEJE MESO IK</vt:lpstr>
      <vt:lpstr>SKLOP 18 SVEŽE GOVEJE MESO EKO</vt:lpstr>
      <vt:lpstr>Ponudba!_Hlk83889785</vt:lpstr>
    </vt:vector>
  </TitlesOfParts>
  <Company>Invoice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Androjna Mojca</dc:creator>
  <dc:description/>
  <cp:lastModifiedBy>Lana Ceric</cp:lastModifiedBy>
  <cp:revision>5</cp:revision>
  <cp:lastPrinted>2024-05-09T10:59:07Z</cp:lastPrinted>
  <dcterms:created xsi:type="dcterms:W3CDTF">2008-04-08T11:50:59Z</dcterms:created>
  <dcterms:modified xsi:type="dcterms:W3CDTF">2024-05-27T15:08:40Z</dcterms:modified>
  <dc:language>sl-SI</dc:language>
</cp:coreProperties>
</file>